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4C3A5CBA-6A72-4BDF-B651-7E67F8C93E00}" xr6:coauthVersionLast="45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№204С Слоним - Едначи" sheetId="1" r:id="rId1"/>
  </sheets>
  <definedNames>
    <definedName name="_xlnm.Print_Area" localSheetId="0">'№204С Слоним - Едначи'!$A$1:$K$63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6" i="1" l="1"/>
  <c r="C46" i="1" s="1"/>
  <c r="A47" i="1" s="1"/>
  <c r="C47" i="1" s="1"/>
  <c r="A48" i="1" s="1"/>
  <c r="C48" i="1" s="1"/>
  <c r="K48" i="1"/>
  <c r="I47" i="1" s="1"/>
  <c r="K47" i="1" s="1"/>
  <c r="I46" i="1" s="1"/>
  <c r="K46" i="1" s="1"/>
  <c r="I45" i="1" s="1"/>
  <c r="I48" i="1"/>
  <c r="I54" i="1" l="1"/>
  <c r="K54" i="1" s="1"/>
  <c r="I53" i="1" s="1"/>
  <c r="K53" i="1" s="1"/>
  <c r="I52" i="1" s="1"/>
  <c r="K52" i="1" s="1"/>
  <c r="I51" i="1" s="1"/>
  <c r="K51" i="1" s="1"/>
  <c r="I49" i="1" s="1"/>
  <c r="K49" i="1" s="1"/>
  <c r="A49" i="1"/>
  <c r="C49" i="1" s="1"/>
  <c r="A50" i="1" s="1"/>
  <c r="C50" i="1" s="1"/>
  <c r="A51" i="1" s="1"/>
  <c r="C51" i="1" s="1"/>
  <c r="A52" i="1" s="1"/>
  <c r="C52" i="1" s="1"/>
  <c r="A53" i="1" s="1"/>
  <c r="C53" i="1" s="1"/>
  <c r="A54" i="1" s="1"/>
  <c r="C54" i="1" s="1"/>
  <c r="A55" i="1" s="1"/>
  <c r="A34" i="1" l="1"/>
  <c r="C34" i="1" s="1"/>
  <c r="A35" i="1" s="1"/>
  <c r="I42" i="1" l="1"/>
  <c r="K42" i="1" s="1"/>
  <c r="I41" i="1" l="1"/>
  <c r="K41" i="1" s="1"/>
  <c r="I40" i="1" s="1"/>
  <c r="K40" i="1" s="1"/>
  <c r="I39" i="1" l="1"/>
  <c r="K39" i="1" s="1"/>
  <c r="I37" i="1" s="1"/>
  <c r="K37" i="1" s="1"/>
  <c r="C35" i="1"/>
  <c r="A36" i="1" s="1"/>
  <c r="I36" i="1" l="1"/>
  <c r="K36" i="1" s="1"/>
  <c r="I35" i="1" l="1"/>
  <c r="K35" i="1" s="1"/>
  <c r="I34" i="1" s="1"/>
  <c r="K34" i="1" s="1"/>
  <c r="I33" i="1" s="1"/>
  <c r="C36" i="1"/>
  <c r="A37" i="1" l="1"/>
  <c r="C37" i="1" s="1"/>
  <c r="A38" i="1" l="1"/>
  <c r="C38" i="1" s="1"/>
  <c r="A39" i="1" s="1"/>
  <c r="C39" i="1" s="1"/>
  <c r="A40" i="1" s="1"/>
  <c r="C40" i="1" l="1"/>
  <c r="A41" i="1" l="1"/>
  <c r="C41" i="1" s="1"/>
  <c r="A42" i="1" l="1"/>
  <c r="C42" i="1" s="1"/>
  <c r="A43" i="1" s="1"/>
</calcChain>
</file>

<file path=xl/sharedStrings.xml><?xml version="1.0" encoding="utf-8"?>
<sst xmlns="http://schemas.openxmlformats.org/spreadsheetml/2006/main" count="124" uniqueCount="69">
  <si>
    <t>км</t>
  </si>
  <si>
    <t>СОГЛАСОВАНО</t>
  </si>
  <si>
    <t>УТВЕРЖДАЮ</t>
  </si>
  <si>
    <t>исполнительного комитета</t>
  </si>
  <si>
    <t>1. Наименование маршрута</t>
  </si>
  <si>
    <t>2. Перевозчик</t>
  </si>
  <si>
    <t>4. Периодичность</t>
  </si>
  <si>
    <t>5. Вид сообщения</t>
  </si>
  <si>
    <t>6. Марка автобуса</t>
  </si>
  <si>
    <t>Стоянка</t>
  </si>
  <si>
    <t>Прибытие</t>
  </si>
  <si>
    <t>-</t>
  </si>
  <si>
    <t>Наименование остановочных пунктов</t>
  </si>
  <si>
    <t>Начальник ООП</t>
  </si>
  <si>
    <t>Инженер ООП</t>
  </si>
  <si>
    <t>Время на движение</t>
  </si>
  <si>
    <t>Заместитель председателя</t>
  </si>
  <si>
    <t>Государственного предприятия</t>
  </si>
  <si>
    <t>______________ Е.А. Радионик</t>
  </si>
  <si>
    <t>Директор филиала</t>
  </si>
  <si>
    <t>_________________ Т.Н. Емелина</t>
  </si>
  <si>
    <t>АВ Слоним</t>
  </si>
  <si>
    <t>« ___ » ______________  2023 г.</t>
  </si>
  <si>
    <t>скоростное</t>
  </si>
  <si>
    <t>Ганьки</t>
  </si>
  <si>
    <t>Ходевичи</t>
  </si>
  <si>
    <t>Сеньковщина</t>
  </si>
  <si>
    <t>Ломаши</t>
  </si>
  <si>
    <t>Голи</t>
  </si>
  <si>
    <t>Едначи</t>
  </si>
  <si>
    <t>______________ А.И. Цатевич</t>
  </si>
  <si>
    <t>28 / 43</t>
  </si>
  <si>
    <t>Костровичи</t>
  </si>
  <si>
    <t>Слонимского районного</t>
  </si>
  <si>
    <t>«Оператор пассажирских перевозок»</t>
  </si>
  <si>
    <t>«____»_________________ 2023 г.</t>
  </si>
  <si>
    <t>РАСПИСАНИЕ ДВИЖЕНИЯ</t>
  </si>
  <si>
    <t>автобусов по пригородному</t>
  </si>
  <si>
    <t>автомобильному маршруту в регулярном сообщении</t>
  </si>
  <si>
    <t>3. Протяженность маршрута</t>
  </si>
  <si>
    <t>В прямом направлении</t>
  </si>
  <si>
    <t>В обратном направлении</t>
  </si>
  <si>
    <t>7. Вместимость</t>
  </si>
  <si>
    <t>8. В действии</t>
  </si>
  <si>
    <t>МАЗ</t>
  </si>
  <si>
    <t>с ___.___.2023 г.</t>
  </si>
  <si>
    <t>Отправление</t>
  </si>
  <si>
    <t>Расстояние в прямом направлении</t>
  </si>
  <si>
    <t>Расстояние в обратном направлении</t>
  </si>
  <si>
    <t>ч.м.</t>
  </si>
  <si>
    <t>Рейс № 1</t>
  </si>
  <si>
    <t>Рейс № 2</t>
  </si>
  <si>
    <t>Автомобильный перевозчик</t>
  </si>
  <si>
    <t>Разработчик</t>
  </si>
  <si>
    <t>Государственное предприятие</t>
  </si>
  <si>
    <t>ОАО «Гроднооблавторанс»</t>
  </si>
  <si>
    <t>Рейс № 3</t>
  </si>
  <si>
    <t>Рейс № 4</t>
  </si>
  <si>
    <t>Куцейки</t>
  </si>
  <si>
    <t>5,  7</t>
  </si>
  <si>
    <t>«Автобусный парк № 3 г. Слоним»</t>
  </si>
  <si>
    <t>________________________ С.Н. Скок</t>
  </si>
  <si>
    <t>№ 204аС «Слоним - Едначи через Василевичи»</t>
  </si>
  <si>
    <t>Слоним - Едначи через Василевичи</t>
  </si>
  <si>
    <t>Василевичи</t>
  </si>
  <si>
    <t>Кинотеатр «Мир»</t>
  </si>
  <si>
    <t>«Автобусный парк № 3                            г. Слоним»                                            ОАО «Гроднооблавтотранс»</t>
  </si>
  <si>
    <t>Заместитель директора</t>
  </si>
  <si>
    <t>_________________ В.Г. Макарчик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</si>
</sst>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1">
    <xf numFmtId="0" fontId="0" fillId="0" borderId="0" xfId="0"/>
    <xf numFmtId="20" fontId="0" fillId="0" borderId="0" xfId="0" applyNumberFormat="1"/>
    <xf numFmtId="20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13" fillId="0" borderId="0" xfId="0" applyFont="1"/>
    <xf numFmtId="0" fontId="14" fillId="0" borderId="0" xfId="0" applyFont="1"/>
    <xf numFmtId="0" fontId="13" fillId="2" borderId="0" xfId="0" applyFont="1" applyFill="1" applyAlignment="1">
      <alignment horizontal="center" vertical="center"/>
    </xf>
    <xf numFmtId="0" fontId="13" fillId="2" borderId="0" xfId="0" applyFont="1" applyFill="1"/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20" fontId="2" fillId="0" borderId="10" xfId="0" applyNumberFormat="1" applyFont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Fill="1"/>
    <xf numFmtId="0" fontId="12" fillId="0" borderId="0" xfId="0" applyFont="1" applyFill="1"/>
    <xf numFmtId="0" fontId="10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9" fillId="0" borderId="0" xfId="0" applyFont="1" applyFill="1"/>
    <xf numFmtId="0" fontId="14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7" fillId="0" borderId="0" xfId="0" applyFont="1"/>
    <xf numFmtId="0" fontId="18" fillId="0" borderId="0" xfId="0" applyFont="1"/>
    <xf numFmtId="20" fontId="15" fillId="0" borderId="0" xfId="0" applyNumberFormat="1" applyFont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20" fontId="15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17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4A557115-8092-4685-AC26-64D203B314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3"/>
  <sheetViews>
    <sheetView tabSelected="1" view="pageBreakPreview" topLeftCell="A46" zoomScaleNormal="100" zoomScaleSheetLayoutView="100" workbookViewId="0">
      <selection activeCell="H57" sqref="H57"/>
    </sheetView>
  </sheetViews>
  <sheetFormatPr defaultRowHeight="15" x14ac:dyDescent="0.25"/>
  <cols>
    <col min="1" max="5" width="10" customWidth="1"/>
    <col min="6" max="6" width="21.42578125" customWidth="1"/>
    <col min="7" max="11" width="10" customWidth="1"/>
    <col min="12" max="12" width="4.7109375" customWidth="1"/>
  </cols>
  <sheetData>
    <row r="1" spans="1:13" s="9" customFormat="1" ht="18.75" customHeight="1" x14ac:dyDescent="0.3">
      <c r="A1" s="26" t="s">
        <v>1</v>
      </c>
      <c r="B1" s="25"/>
      <c r="C1" s="27"/>
      <c r="D1" s="27"/>
      <c r="E1" s="27"/>
      <c r="F1" s="27"/>
      <c r="G1" s="26" t="s">
        <v>2</v>
      </c>
      <c r="H1" s="25"/>
      <c r="I1" s="26"/>
      <c r="J1" s="26"/>
      <c r="K1" s="26"/>
      <c r="L1" s="7"/>
      <c r="M1" s="8"/>
    </row>
    <row r="2" spans="1:13" s="13" customFormat="1" ht="18.75" customHeight="1" x14ac:dyDescent="0.3">
      <c r="A2" s="29" t="s">
        <v>16</v>
      </c>
      <c r="B2" s="28"/>
      <c r="C2" s="30"/>
      <c r="D2" s="30"/>
      <c r="E2" s="30"/>
      <c r="F2" s="30"/>
      <c r="G2" s="29" t="s">
        <v>67</v>
      </c>
      <c r="H2" s="28"/>
      <c r="I2" s="29"/>
      <c r="J2" s="29"/>
      <c r="K2" s="29"/>
      <c r="L2" s="10"/>
      <c r="M2" s="12"/>
    </row>
    <row r="3" spans="1:13" s="13" customFormat="1" ht="18.75" customHeight="1" x14ac:dyDescent="0.3">
      <c r="A3" s="29" t="s">
        <v>33</v>
      </c>
      <c r="B3" s="28"/>
      <c r="C3" s="30"/>
      <c r="D3" s="30"/>
      <c r="E3" s="30"/>
      <c r="F3" s="30"/>
      <c r="G3" s="30" t="s">
        <v>17</v>
      </c>
      <c r="H3" s="28"/>
      <c r="I3" s="29"/>
      <c r="J3" s="29"/>
      <c r="K3" s="29"/>
      <c r="L3" s="10"/>
      <c r="M3" s="12"/>
    </row>
    <row r="4" spans="1:13" s="13" customFormat="1" ht="18.75" customHeight="1" x14ac:dyDescent="0.3">
      <c r="A4" s="31" t="s">
        <v>3</v>
      </c>
      <c r="B4" s="28"/>
      <c r="C4" s="32"/>
      <c r="D4" s="32"/>
      <c r="E4" s="32"/>
      <c r="F4" s="32"/>
      <c r="G4" s="29" t="s">
        <v>34</v>
      </c>
      <c r="H4" s="28"/>
      <c r="I4" s="31"/>
      <c r="J4" s="31"/>
      <c r="K4" s="31"/>
      <c r="L4" s="10"/>
      <c r="M4" s="12"/>
    </row>
    <row r="5" spans="1:13" s="9" customFormat="1" ht="18.75" customHeight="1" x14ac:dyDescent="0.3">
      <c r="A5" s="29" t="s">
        <v>20</v>
      </c>
      <c r="B5" s="25"/>
      <c r="C5" s="30"/>
      <c r="D5" s="30"/>
      <c r="E5" s="30"/>
      <c r="F5" s="30"/>
      <c r="G5" s="29" t="s">
        <v>68</v>
      </c>
      <c r="H5" s="25"/>
      <c r="I5" s="29"/>
      <c r="J5" s="29"/>
      <c r="K5" s="29"/>
      <c r="L5" s="7"/>
      <c r="M5" s="8"/>
    </row>
    <row r="6" spans="1:13" s="9" customFormat="1" ht="18.75" customHeight="1" x14ac:dyDescent="0.3">
      <c r="A6" s="29" t="s">
        <v>35</v>
      </c>
      <c r="B6" s="25"/>
      <c r="C6" s="30"/>
      <c r="D6" s="30"/>
      <c r="E6" s="30"/>
      <c r="F6" s="30"/>
      <c r="G6" s="29" t="s">
        <v>35</v>
      </c>
      <c r="H6" s="25"/>
      <c r="I6" s="29"/>
      <c r="J6" s="29"/>
      <c r="K6" s="29"/>
      <c r="L6" s="7"/>
      <c r="M6" s="8"/>
    </row>
    <row r="7" spans="1:13" s="9" customFormat="1" ht="22.5" customHeight="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7"/>
      <c r="M7" s="8"/>
    </row>
    <row r="8" spans="1:13" s="9" customFormat="1" ht="15" customHeight="1" x14ac:dyDescent="0.25">
      <c r="A8" s="48" t="s">
        <v>36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7"/>
      <c r="M8" s="8"/>
    </row>
    <row r="9" spans="1:13" s="9" customFormat="1" ht="15.75" customHeight="1" x14ac:dyDescent="0.25">
      <c r="A9" s="60" t="s">
        <v>37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7"/>
      <c r="M9" s="8"/>
    </row>
    <row r="10" spans="1:13" s="9" customFormat="1" ht="17.25" customHeight="1" x14ac:dyDescent="0.25">
      <c r="A10" s="60" t="s">
        <v>38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7"/>
      <c r="M10" s="8"/>
    </row>
    <row r="11" spans="1:13" s="9" customFormat="1" ht="15.75" customHeight="1" x14ac:dyDescent="0.25">
      <c r="A11" s="48" t="s">
        <v>62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7"/>
      <c r="M11" s="8"/>
    </row>
    <row r="12" spans="1:13" s="9" customFormat="1" ht="11.25" customHeight="1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7"/>
      <c r="M12" s="8"/>
    </row>
    <row r="13" spans="1:13" s="9" customFormat="1" ht="30" customHeight="1" x14ac:dyDescent="0.25">
      <c r="A13" s="49" t="s">
        <v>4</v>
      </c>
      <c r="B13" s="49"/>
      <c r="C13" s="49"/>
      <c r="D13" s="49" t="s">
        <v>5</v>
      </c>
      <c r="E13" s="49"/>
      <c r="F13" s="49"/>
      <c r="G13" s="50" t="s">
        <v>39</v>
      </c>
      <c r="H13" s="51"/>
      <c r="I13" s="50" t="s">
        <v>6</v>
      </c>
      <c r="J13" s="52"/>
      <c r="K13" s="51"/>
      <c r="L13" s="8"/>
    </row>
    <row r="14" spans="1:13" s="9" customFormat="1" ht="11.25" customHeight="1" x14ac:dyDescent="0.25">
      <c r="A14" s="61" t="s">
        <v>63</v>
      </c>
      <c r="B14" s="62"/>
      <c r="C14" s="63"/>
      <c r="D14" s="61" t="s">
        <v>66</v>
      </c>
      <c r="E14" s="62"/>
      <c r="F14" s="63"/>
      <c r="G14" s="68" t="s">
        <v>40</v>
      </c>
      <c r="H14" s="69"/>
      <c r="I14" s="80">
        <v>1</v>
      </c>
      <c r="J14" s="53" t="s">
        <v>59</v>
      </c>
      <c r="K14" s="83"/>
      <c r="L14" s="8"/>
    </row>
    <row r="15" spans="1:13" s="9" customFormat="1" ht="11.25" customHeight="1" x14ac:dyDescent="0.25">
      <c r="A15" s="45"/>
      <c r="B15" s="64"/>
      <c r="C15" s="47"/>
      <c r="D15" s="45"/>
      <c r="E15" s="64"/>
      <c r="F15" s="47"/>
      <c r="G15" s="70"/>
      <c r="H15" s="71"/>
      <c r="I15" s="81"/>
      <c r="J15" s="55"/>
      <c r="K15" s="84"/>
      <c r="L15" s="8"/>
    </row>
    <row r="16" spans="1:13" s="9" customFormat="1" ht="11.25" customHeight="1" x14ac:dyDescent="0.25">
      <c r="A16" s="45"/>
      <c r="B16" s="46"/>
      <c r="C16" s="47"/>
      <c r="D16" s="45"/>
      <c r="E16" s="46"/>
      <c r="F16" s="47"/>
      <c r="G16" s="70"/>
      <c r="H16" s="72"/>
      <c r="I16" s="82"/>
      <c r="J16" s="55"/>
      <c r="K16" s="84"/>
      <c r="L16" s="8"/>
    </row>
    <row r="17" spans="1:12" s="9" customFormat="1" ht="11.25" customHeight="1" x14ac:dyDescent="0.25">
      <c r="A17" s="45"/>
      <c r="B17" s="46"/>
      <c r="C17" s="47"/>
      <c r="D17" s="45"/>
      <c r="E17" s="46"/>
      <c r="F17" s="47"/>
      <c r="G17" s="53">
        <v>31.9</v>
      </c>
      <c r="H17" s="54"/>
      <c r="I17" s="80">
        <v>2</v>
      </c>
      <c r="J17" s="55"/>
      <c r="K17" s="84"/>
      <c r="L17" s="8"/>
    </row>
    <row r="18" spans="1:12" s="9" customFormat="1" ht="11.25" customHeight="1" x14ac:dyDescent="0.25">
      <c r="A18" s="45"/>
      <c r="B18" s="46"/>
      <c r="C18" s="47"/>
      <c r="D18" s="45"/>
      <c r="E18" s="46"/>
      <c r="F18" s="47"/>
      <c r="G18" s="55"/>
      <c r="H18" s="56"/>
      <c r="I18" s="81"/>
      <c r="J18" s="55"/>
      <c r="K18" s="84"/>
      <c r="L18" s="8"/>
    </row>
    <row r="19" spans="1:12" s="9" customFormat="1" ht="11.25" customHeight="1" x14ac:dyDescent="0.25">
      <c r="A19" s="45"/>
      <c r="B19" s="46"/>
      <c r="C19" s="47"/>
      <c r="D19" s="45"/>
      <c r="E19" s="46"/>
      <c r="F19" s="47"/>
      <c r="G19" s="57"/>
      <c r="H19" s="58"/>
      <c r="I19" s="82"/>
      <c r="J19" s="55"/>
      <c r="K19" s="84"/>
      <c r="L19" s="8"/>
    </row>
    <row r="20" spans="1:12" s="9" customFormat="1" ht="11.25" customHeight="1" x14ac:dyDescent="0.25">
      <c r="A20" s="45"/>
      <c r="B20" s="46"/>
      <c r="C20" s="47"/>
      <c r="D20" s="45"/>
      <c r="E20" s="46"/>
      <c r="F20" s="47"/>
      <c r="G20" s="68" t="s">
        <v>41</v>
      </c>
      <c r="H20" s="69"/>
      <c r="I20" s="80">
        <v>3</v>
      </c>
      <c r="J20" s="55"/>
      <c r="K20" s="84"/>
      <c r="L20" s="8"/>
    </row>
    <row r="21" spans="1:12" s="9" customFormat="1" ht="11.25" customHeight="1" x14ac:dyDescent="0.25">
      <c r="A21" s="45"/>
      <c r="B21" s="46"/>
      <c r="C21" s="47"/>
      <c r="D21" s="45"/>
      <c r="E21" s="46"/>
      <c r="F21" s="47"/>
      <c r="G21" s="70"/>
      <c r="H21" s="72"/>
      <c r="I21" s="81"/>
      <c r="J21" s="55"/>
      <c r="K21" s="84"/>
      <c r="L21" s="8"/>
    </row>
    <row r="22" spans="1:12" s="9" customFormat="1" ht="11.25" customHeight="1" x14ac:dyDescent="0.25">
      <c r="A22" s="45"/>
      <c r="B22" s="46"/>
      <c r="C22" s="47"/>
      <c r="D22" s="45"/>
      <c r="E22" s="46"/>
      <c r="F22" s="47"/>
      <c r="G22" s="73"/>
      <c r="H22" s="74"/>
      <c r="I22" s="82"/>
      <c r="J22" s="55"/>
      <c r="K22" s="84"/>
      <c r="L22" s="8"/>
    </row>
    <row r="23" spans="1:12" s="9" customFormat="1" ht="11.25" customHeight="1" x14ac:dyDescent="0.25">
      <c r="A23" s="45"/>
      <c r="B23" s="46"/>
      <c r="C23" s="47"/>
      <c r="D23" s="45"/>
      <c r="E23" s="46"/>
      <c r="F23" s="47"/>
      <c r="G23" s="53">
        <v>32.200000000000003</v>
      </c>
      <c r="H23" s="54"/>
      <c r="I23" s="80">
        <v>4</v>
      </c>
      <c r="J23" s="55"/>
      <c r="K23" s="84"/>
      <c r="L23" s="8"/>
    </row>
    <row r="24" spans="1:12" s="9" customFormat="1" ht="11.25" customHeight="1" x14ac:dyDescent="0.25">
      <c r="A24" s="45"/>
      <c r="B24" s="46"/>
      <c r="C24" s="47"/>
      <c r="D24" s="45"/>
      <c r="E24" s="46"/>
      <c r="F24" s="47"/>
      <c r="G24" s="55"/>
      <c r="H24" s="56"/>
      <c r="I24" s="81"/>
      <c r="J24" s="55"/>
      <c r="K24" s="84"/>
      <c r="L24" s="8"/>
    </row>
    <row r="25" spans="1:12" s="9" customFormat="1" ht="11.25" customHeight="1" x14ac:dyDescent="0.25">
      <c r="A25" s="65"/>
      <c r="B25" s="66"/>
      <c r="C25" s="67"/>
      <c r="D25" s="65"/>
      <c r="E25" s="66"/>
      <c r="F25" s="67"/>
      <c r="G25" s="57"/>
      <c r="H25" s="58"/>
      <c r="I25" s="82"/>
      <c r="J25" s="57"/>
      <c r="K25" s="85"/>
      <c r="L25" s="8"/>
    </row>
    <row r="26" spans="1:12" s="9" customFormat="1" ht="15" customHeight="1" x14ac:dyDescent="0.25">
      <c r="A26" s="43" t="s">
        <v>7</v>
      </c>
      <c r="B26" s="43"/>
      <c r="C26" s="43" t="s">
        <v>8</v>
      </c>
      <c r="D26" s="43"/>
      <c r="E26" s="43"/>
      <c r="F26" s="16" t="s">
        <v>42</v>
      </c>
      <c r="G26" s="43" t="s">
        <v>43</v>
      </c>
      <c r="H26" s="43"/>
      <c r="I26" s="43"/>
      <c r="J26" s="43"/>
      <c r="K26" s="43"/>
      <c r="L26" s="8"/>
    </row>
    <row r="27" spans="1:12" s="9" customFormat="1" ht="30" customHeight="1" x14ac:dyDescent="0.25">
      <c r="A27" s="87" t="s">
        <v>23</v>
      </c>
      <c r="B27" s="88"/>
      <c r="C27" s="87" t="s">
        <v>44</v>
      </c>
      <c r="D27" s="89"/>
      <c r="E27" s="88"/>
      <c r="F27" s="90" t="s">
        <v>31</v>
      </c>
      <c r="G27" s="45" t="s">
        <v>45</v>
      </c>
      <c r="H27" s="46"/>
      <c r="I27" s="46"/>
      <c r="J27" s="46"/>
      <c r="K27" s="47"/>
      <c r="L27" s="8"/>
    </row>
    <row r="28" spans="1:12" s="9" customFormat="1" ht="11.25" customHeight="1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8"/>
    </row>
    <row r="29" spans="1:12" s="9" customFormat="1" ht="22.5" customHeight="1" x14ac:dyDescent="0.25">
      <c r="A29" s="86" t="s">
        <v>10</v>
      </c>
      <c r="B29" s="86" t="s">
        <v>9</v>
      </c>
      <c r="C29" s="75" t="s">
        <v>46</v>
      </c>
      <c r="D29" s="76" t="s">
        <v>15</v>
      </c>
      <c r="E29" s="76" t="s">
        <v>47</v>
      </c>
      <c r="F29" s="76" t="s">
        <v>12</v>
      </c>
      <c r="G29" s="76" t="s">
        <v>48</v>
      </c>
      <c r="H29" s="76" t="s">
        <v>15</v>
      </c>
      <c r="I29" s="76" t="s">
        <v>10</v>
      </c>
      <c r="J29" s="76" t="s">
        <v>9</v>
      </c>
      <c r="K29" s="76" t="s">
        <v>46</v>
      </c>
      <c r="L29" s="18"/>
    </row>
    <row r="30" spans="1:12" s="9" customFormat="1" ht="22.5" customHeight="1" x14ac:dyDescent="0.25">
      <c r="A30" s="86"/>
      <c r="B30" s="86"/>
      <c r="C30" s="75"/>
      <c r="D30" s="77"/>
      <c r="E30" s="77"/>
      <c r="F30" s="77"/>
      <c r="G30" s="78"/>
      <c r="H30" s="78"/>
      <c r="I30" s="78"/>
      <c r="J30" s="78"/>
      <c r="K30" s="78"/>
      <c r="L30" s="8"/>
    </row>
    <row r="31" spans="1:12" s="9" customFormat="1" ht="11.25" customHeight="1" x14ac:dyDescent="0.25">
      <c r="A31" s="19" t="s">
        <v>49</v>
      </c>
      <c r="B31" s="20" t="s">
        <v>49</v>
      </c>
      <c r="C31" s="6" t="s">
        <v>49</v>
      </c>
      <c r="D31" s="6" t="s">
        <v>49</v>
      </c>
      <c r="E31" s="6" t="s">
        <v>0</v>
      </c>
      <c r="F31" s="78"/>
      <c r="G31" s="6" t="s">
        <v>0</v>
      </c>
      <c r="H31" s="6" t="s">
        <v>49</v>
      </c>
      <c r="I31" s="21" t="s">
        <v>49</v>
      </c>
      <c r="J31" s="22" t="s">
        <v>49</v>
      </c>
      <c r="K31" s="22" t="s">
        <v>49</v>
      </c>
      <c r="L31" s="8"/>
    </row>
    <row r="32" spans="1:12" s="9" customFormat="1" ht="15" customHeight="1" x14ac:dyDescent="0.25">
      <c r="A32" s="79" t="s">
        <v>50</v>
      </c>
      <c r="B32" s="79"/>
      <c r="C32" s="79"/>
      <c r="D32" s="79"/>
      <c r="E32" s="79"/>
      <c r="F32" s="23"/>
      <c r="G32" s="79" t="s">
        <v>51</v>
      </c>
      <c r="H32" s="79"/>
      <c r="I32" s="79"/>
      <c r="J32" s="79"/>
      <c r="K32" s="79"/>
      <c r="L32" s="8"/>
    </row>
    <row r="33" spans="1:19" ht="15" customHeight="1" x14ac:dyDescent="0.25">
      <c r="A33" s="2" t="s">
        <v>11</v>
      </c>
      <c r="B33" s="2" t="s">
        <v>11</v>
      </c>
      <c r="C33" s="2">
        <v>0.2986111111111111</v>
      </c>
      <c r="D33" s="3" t="s">
        <v>11</v>
      </c>
      <c r="E33" s="24">
        <v>0</v>
      </c>
      <c r="F33" s="5" t="s">
        <v>21</v>
      </c>
      <c r="G33" s="4">
        <v>32.200000000000003</v>
      </c>
      <c r="H33" s="2">
        <v>3.472222222222222E-3</v>
      </c>
      <c r="I33" s="2">
        <f>K34+H33</f>
        <v>0.38611111111111107</v>
      </c>
      <c r="J33" s="2" t="s">
        <v>11</v>
      </c>
      <c r="K33" s="2" t="s">
        <v>11</v>
      </c>
      <c r="P33" s="1"/>
      <c r="Q33" s="1"/>
      <c r="R33" s="1"/>
      <c r="S33" s="1"/>
    </row>
    <row r="34" spans="1:19" ht="15" customHeight="1" x14ac:dyDescent="0.25">
      <c r="A34" s="2">
        <f>C33+D34</f>
        <v>0.30208333333333331</v>
      </c>
      <c r="B34" s="2">
        <v>2.0833333333333333E-3</v>
      </c>
      <c r="C34" s="2">
        <f t="shared" ref="C34:C42" si="0">A34+B34</f>
        <v>0.30416666666666664</v>
      </c>
      <c r="D34" s="2">
        <v>3.472222222222222E-3</v>
      </c>
      <c r="E34" s="24">
        <v>2.2000000000000002</v>
      </c>
      <c r="F34" s="5" t="s">
        <v>65</v>
      </c>
      <c r="G34" s="4">
        <v>29.7</v>
      </c>
      <c r="H34" s="2">
        <v>8.3333333333333332E-3</v>
      </c>
      <c r="I34" s="2">
        <f>K35+H34</f>
        <v>0.38263888888888886</v>
      </c>
      <c r="J34" s="2">
        <v>0</v>
      </c>
      <c r="K34" s="2">
        <f t="shared" ref="K34:K37" si="1">I34+J34</f>
        <v>0.38263888888888886</v>
      </c>
      <c r="P34" s="1"/>
      <c r="Q34" s="1"/>
      <c r="R34" s="1"/>
      <c r="S34" s="1"/>
    </row>
    <row r="35" spans="1:19" ht="15" customHeight="1" x14ac:dyDescent="0.25">
      <c r="A35" s="2">
        <f>C34+D35</f>
        <v>0.3125</v>
      </c>
      <c r="B35" s="2">
        <v>0</v>
      </c>
      <c r="C35" s="2">
        <f t="shared" si="0"/>
        <v>0.3125</v>
      </c>
      <c r="D35" s="2">
        <v>8.3333333333333332E-3</v>
      </c>
      <c r="E35" s="4">
        <v>8</v>
      </c>
      <c r="F35" s="5" t="s">
        <v>64</v>
      </c>
      <c r="G35" s="4">
        <v>23.6</v>
      </c>
      <c r="H35" s="2">
        <v>4.1666666666666666E-3</v>
      </c>
      <c r="I35" s="2">
        <f>K36+H35</f>
        <v>0.3743055555555555</v>
      </c>
      <c r="J35" s="2">
        <v>0</v>
      </c>
      <c r="K35" s="2">
        <f t="shared" si="1"/>
        <v>0.3743055555555555</v>
      </c>
      <c r="P35" s="1"/>
      <c r="Q35" s="1"/>
      <c r="R35" s="1"/>
      <c r="S35" s="1"/>
    </row>
    <row r="36" spans="1:19" ht="15" customHeight="1" x14ac:dyDescent="0.25">
      <c r="A36" s="2">
        <f t="shared" ref="A36:A43" si="2">C35+D36</f>
        <v>0.31666666666666665</v>
      </c>
      <c r="B36" s="2">
        <v>0</v>
      </c>
      <c r="C36" s="2">
        <f t="shared" si="0"/>
        <v>0.31666666666666665</v>
      </c>
      <c r="D36" s="2">
        <v>4.1666666666666666E-3</v>
      </c>
      <c r="E36" s="4">
        <v>12.4</v>
      </c>
      <c r="F36" s="5" t="s">
        <v>24</v>
      </c>
      <c r="G36" s="4">
        <v>19.5</v>
      </c>
      <c r="H36" s="2">
        <v>3.472222222222222E-3</v>
      </c>
      <c r="I36" s="2">
        <f t="shared" ref="I36" si="3">K37+H36</f>
        <v>0.37013888888888885</v>
      </c>
      <c r="J36" s="2">
        <v>0</v>
      </c>
      <c r="K36" s="2">
        <f t="shared" si="1"/>
        <v>0.37013888888888885</v>
      </c>
      <c r="P36" s="1"/>
      <c r="Q36" s="1"/>
      <c r="R36" s="1"/>
      <c r="S36" s="1"/>
    </row>
    <row r="37" spans="1:19" ht="15" customHeight="1" x14ac:dyDescent="0.25">
      <c r="A37" s="2">
        <f t="shared" si="2"/>
        <v>0.32013888888888886</v>
      </c>
      <c r="B37" s="2">
        <v>0</v>
      </c>
      <c r="C37" s="2">
        <f t="shared" si="0"/>
        <v>0.32013888888888886</v>
      </c>
      <c r="D37" s="2">
        <v>3.472222222222222E-3</v>
      </c>
      <c r="E37" s="4">
        <v>14.9</v>
      </c>
      <c r="F37" s="5" t="s">
        <v>25</v>
      </c>
      <c r="G37" s="4">
        <v>17</v>
      </c>
      <c r="H37" s="2">
        <v>9.7222222222222224E-3</v>
      </c>
      <c r="I37" s="2">
        <f>K39+H37</f>
        <v>0.36527777777777776</v>
      </c>
      <c r="J37" s="2">
        <v>1.3888888888888889E-3</v>
      </c>
      <c r="K37" s="2">
        <f t="shared" si="1"/>
        <v>0.36666666666666664</v>
      </c>
      <c r="P37" s="1"/>
      <c r="Q37" s="1"/>
      <c r="R37" s="1"/>
      <c r="S37" s="1"/>
    </row>
    <row r="38" spans="1:19" ht="15" customHeight="1" x14ac:dyDescent="0.25">
      <c r="A38" s="2">
        <f t="shared" si="2"/>
        <v>0.32916666666666666</v>
      </c>
      <c r="B38" s="2">
        <v>6.9444444444444447E-4</v>
      </c>
      <c r="C38" s="2">
        <f t="shared" si="0"/>
        <v>0.3298611111111111</v>
      </c>
      <c r="D38" s="2">
        <v>9.0277777777777787E-3</v>
      </c>
      <c r="E38" s="4">
        <v>21.6</v>
      </c>
      <c r="F38" s="5" t="s">
        <v>26</v>
      </c>
      <c r="G38" s="4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P38" s="1"/>
      <c r="Q38" s="1"/>
      <c r="R38" s="1"/>
      <c r="S38" s="1"/>
    </row>
    <row r="39" spans="1:19" ht="15" customHeight="1" x14ac:dyDescent="0.25">
      <c r="A39" s="2">
        <f t="shared" si="2"/>
        <v>0.33124999999999999</v>
      </c>
      <c r="B39" s="2">
        <v>0</v>
      </c>
      <c r="C39" s="2">
        <f t="shared" si="0"/>
        <v>0.33124999999999999</v>
      </c>
      <c r="D39" s="2">
        <v>1.3888888888888889E-3</v>
      </c>
      <c r="E39" s="4">
        <v>23</v>
      </c>
      <c r="F39" s="5" t="s">
        <v>58</v>
      </c>
      <c r="G39" s="4">
        <v>8.8000000000000007</v>
      </c>
      <c r="H39" s="2">
        <v>6.9444444444444447E-4</v>
      </c>
      <c r="I39" s="2">
        <f t="shared" ref="I39:I42" si="4">K40+H39</f>
        <v>0.35486111111111107</v>
      </c>
      <c r="J39" s="2">
        <v>6.9444444444444447E-4</v>
      </c>
      <c r="K39" s="2">
        <f t="shared" ref="K39:K42" si="5">I39+J39</f>
        <v>0.35555555555555551</v>
      </c>
      <c r="P39" s="1"/>
      <c r="Q39" s="1"/>
      <c r="R39" s="1"/>
      <c r="S39" s="1"/>
    </row>
    <row r="40" spans="1:19" ht="15" customHeight="1" x14ac:dyDescent="0.25">
      <c r="A40" s="2">
        <f t="shared" si="2"/>
        <v>0.33194444444444443</v>
      </c>
      <c r="B40" s="2">
        <v>6.9444444444444447E-4</v>
      </c>
      <c r="C40" s="2">
        <f t="shared" si="0"/>
        <v>0.33263888888888887</v>
      </c>
      <c r="D40" s="2">
        <v>6.9444444444444447E-4</v>
      </c>
      <c r="E40" s="4">
        <v>23.7</v>
      </c>
      <c r="F40" s="5" t="s">
        <v>27</v>
      </c>
      <c r="G40" s="4">
        <v>8.1999999999999993</v>
      </c>
      <c r="H40" s="2">
        <v>1.3888888888888889E-3</v>
      </c>
      <c r="I40" s="2">
        <f t="shared" si="4"/>
        <v>0.35347222222222219</v>
      </c>
      <c r="J40" s="2">
        <v>6.9444444444444447E-4</v>
      </c>
      <c r="K40" s="2">
        <f t="shared" si="5"/>
        <v>0.35416666666666663</v>
      </c>
      <c r="P40" s="1"/>
      <c r="Q40" s="1"/>
      <c r="R40" s="1"/>
      <c r="S40" s="1"/>
    </row>
    <row r="41" spans="1:19" ht="15" customHeight="1" x14ac:dyDescent="0.25">
      <c r="A41" s="2">
        <f t="shared" si="2"/>
        <v>0.3347222222222222</v>
      </c>
      <c r="B41" s="2">
        <v>6.9444444444444447E-4</v>
      </c>
      <c r="C41" s="2">
        <f t="shared" si="0"/>
        <v>0.33541666666666664</v>
      </c>
      <c r="D41" s="2">
        <v>2.0833333333333333E-3</v>
      </c>
      <c r="E41" s="4">
        <v>25.3</v>
      </c>
      <c r="F41" s="5" t="s">
        <v>32</v>
      </c>
      <c r="G41" s="4">
        <v>6.5</v>
      </c>
      <c r="H41" s="2">
        <v>3.472222222222222E-3</v>
      </c>
      <c r="I41" s="2">
        <f t="shared" si="4"/>
        <v>0.35069444444444442</v>
      </c>
      <c r="J41" s="2">
        <v>1.3888888888888889E-3</v>
      </c>
      <c r="K41" s="2">
        <f t="shared" si="5"/>
        <v>0.3520833333333333</v>
      </c>
      <c r="P41" s="1"/>
      <c r="Q41" s="1"/>
      <c r="R41" s="1"/>
      <c r="S41" s="1"/>
    </row>
    <row r="42" spans="1:19" ht="15" customHeight="1" x14ac:dyDescent="0.25">
      <c r="A42" s="2">
        <f t="shared" si="2"/>
        <v>0.33888888888888885</v>
      </c>
      <c r="B42" s="2">
        <v>6.9444444444444447E-4</v>
      </c>
      <c r="C42" s="2">
        <f t="shared" si="0"/>
        <v>0.33958333333333329</v>
      </c>
      <c r="D42" s="2">
        <v>3.472222222222222E-3</v>
      </c>
      <c r="E42" s="4">
        <v>28.3</v>
      </c>
      <c r="F42" s="5" t="s">
        <v>28</v>
      </c>
      <c r="G42" s="4">
        <v>3.6</v>
      </c>
      <c r="H42" s="2">
        <v>2.7777777777777779E-3</v>
      </c>
      <c r="I42" s="2">
        <f t="shared" si="4"/>
        <v>0.34652777777777777</v>
      </c>
      <c r="J42" s="2">
        <v>6.9444444444444447E-4</v>
      </c>
      <c r="K42" s="2">
        <f t="shared" si="5"/>
        <v>0.34722222222222221</v>
      </c>
      <c r="P42" s="1"/>
      <c r="Q42" s="1"/>
      <c r="R42" s="1"/>
      <c r="S42" s="1"/>
    </row>
    <row r="43" spans="1:19" ht="15" customHeight="1" x14ac:dyDescent="0.25">
      <c r="A43" s="2">
        <f t="shared" si="2"/>
        <v>0.34236111111111106</v>
      </c>
      <c r="B43" s="2" t="s">
        <v>11</v>
      </c>
      <c r="C43" s="2" t="s">
        <v>11</v>
      </c>
      <c r="D43" s="2">
        <v>2.7777777777777779E-3</v>
      </c>
      <c r="E43" s="4">
        <v>31.9</v>
      </c>
      <c r="F43" s="5" t="s">
        <v>29</v>
      </c>
      <c r="G43" s="3">
        <v>0</v>
      </c>
      <c r="H43" s="2" t="s">
        <v>11</v>
      </c>
      <c r="I43" s="2" t="s">
        <v>11</v>
      </c>
      <c r="J43" s="2" t="s">
        <v>11</v>
      </c>
      <c r="K43" s="2">
        <v>0.34375</v>
      </c>
      <c r="P43" s="1"/>
      <c r="Q43" s="1"/>
      <c r="R43" s="1"/>
      <c r="S43" s="1"/>
    </row>
    <row r="44" spans="1:19" s="9" customFormat="1" ht="15" customHeight="1" x14ac:dyDescent="0.25">
      <c r="A44" s="79" t="s">
        <v>56</v>
      </c>
      <c r="B44" s="79"/>
      <c r="C44" s="79"/>
      <c r="D44" s="79"/>
      <c r="E44" s="79"/>
      <c r="F44" s="23"/>
      <c r="G44" s="79" t="s">
        <v>57</v>
      </c>
      <c r="H44" s="79"/>
      <c r="I44" s="79"/>
      <c r="J44" s="79"/>
      <c r="K44" s="79"/>
      <c r="L44" s="8"/>
    </row>
    <row r="45" spans="1:19" ht="15" customHeight="1" x14ac:dyDescent="0.25">
      <c r="A45" s="2" t="s">
        <v>11</v>
      </c>
      <c r="B45" s="2" t="s">
        <v>11</v>
      </c>
      <c r="C45" s="2">
        <v>0.66666666666666663</v>
      </c>
      <c r="D45" s="3" t="s">
        <v>11</v>
      </c>
      <c r="E45" s="24">
        <v>0</v>
      </c>
      <c r="F45" s="5" t="s">
        <v>21</v>
      </c>
      <c r="G45" s="4">
        <v>32.200000000000003</v>
      </c>
      <c r="H45" s="2">
        <v>3.472222222222222E-3</v>
      </c>
      <c r="I45" s="2">
        <f>K46+H45</f>
        <v>0.75347222222222199</v>
      </c>
      <c r="J45" s="2" t="s">
        <v>11</v>
      </c>
      <c r="K45" s="2" t="s">
        <v>11</v>
      </c>
      <c r="P45" s="1"/>
      <c r="Q45" s="1"/>
      <c r="R45" s="1"/>
      <c r="S45" s="1"/>
    </row>
    <row r="46" spans="1:19" ht="15" customHeight="1" x14ac:dyDescent="0.25">
      <c r="A46" s="2">
        <f>C45+D46</f>
        <v>0.67013888888888884</v>
      </c>
      <c r="B46" s="2">
        <v>2.0833333333333333E-3</v>
      </c>
      <c r="C46" s="2">
        <f t="shared" ref="C46:C48" si="6">A46+B46</f>
        <v>0.67222222222222217</v>
      </c>
      <c r="D46" s="2">
        <v>3.472222222222222E-3</v>
      </c>
      <c r="E46" s="24">
        <v>2.2000000000000002</v>
      </c>
      <c r="F46" s="5" t="s">
        <v>65</v>
      </c>
      <c r="G46" s="4">
        <v>29.7</v>
      </c>
      <c r="H46" s="2">
        <v>8.3333333333333332E-3</v>
      </c>
      <c r="I46" s="2">
        <f>K47+H46</f>
        <v>0.74999999999999978</v>
      </c>
      <c r="J46" s="2">
        <v>0</v>
      </c>
      <c r="K46" s="2">
        <f t="shared" ref="K46:K48" si="7">I46+J46</f>
        <v>0.74999999999999978</v>
      </c>
      <c r="P46" s="1"/>
      <c r="Q46" s="1"/>
      <c r="R46" s="1"/>
      <c r="S46" s="1"/>
    </row>
    <row r="47" spans="1:19" ht="15" customHeight="1" x14ac:dyDescent="0.25">
      <c r="A47" s="2">
        <f>C46+D47</f>
        <v>0.68055555555555547</v>
      </c>
      <c r="B47" s="2">
        <v>0</v>
      </c>
      <c r="C47" s="2">
        <f t="shared" si="6"/>
        <v>0.68055555555555547</v>
      </c>
      <c r="D47" s="2">
        <v>8.3333333333333332E-3</v>
      </c>
      <c r="E47" s="4">
        <v>8</v>
      </c>
      <c r="F47" s="5" t="s">
        <v>64</v>
      </c>
      <c r="G47" s="4">
        <v>23.6</v>
      </c>
      <c r="H47" s="2">
        <v>4.1666666666666666E-3</v>
      </c>
      <c r="I47" s="2">
        <f>K48+H47</f>
        <v>0.74166666666666647</v>
      </c>
      <c r="J47" s="2">
        <v>0</v>
      </c>
      <c r="K47" s="2">
        <f t="shared" si="7"/>
        <v>0.74166666666666647</v>
      </c>
      <c r="P47" s="1"/>
      <c r="Q47" s="1"/>
      <c r="R47" s="1"/>
      <c r="S47" s="1"/>
    </row>
    <row r="48" spans="1:19" ht="15" customHeight="1" x14ac:dyDescent="0.25">
      <c r="A48" s="2">
        <f t="shared" ref="A48" si="8">C47+D48</f>
        <v>0.68472222222222212</v>
      </c>
      <c r="B48" s="2">
        <v>0</v>
      </c>
      <c r="C48" s="2">
        <f t="shared" si="6"/>
        <v>0.68472222222222212</v>
      </c>
      <c r="D48" s="2">
        <v>4.1666666666666666E-3</v>
      </c>
      <c r="E48" s="4">
        <v>12.4</v>
      </c>
      <c r="F48" s="5" t="s">
        <v>24</v>
      </c>
      <c r="G48" s="4">
        <v>19.5</v>
      </c>
      <c r="H48" s="2">
        <v>3.472222222222222E-3</v>
      </c>
      <c r="I48" s="2">
        <f t="shared" ref="I48" si="9">K49+H48</f>
        <v>0.73749999999999982</v>
      </c>
      <c r="J48" s="2">
        <v>0</v>
      </c>
      <c r="K48" s="2">
        <f t="shared" si="7"/>
        <v>0.73749999999999982</v>
      </c>
      <c r="P48" s="1"/>
      <c r="Q48" s="1"/>
      <c r="R48" s="1"/>
      <c r="S48" s="1"/>
    </row>
    <row r="49" spans="1:19" ht="15" customHeight="1" x14ac:dyDescent="0.25">
      <c r="A49" s="2">
        <f t="shared" ref="A49:A55" si="10">C48+D49</f>
        <v>0.68819444444444433</v>
      </c>
      <c r="B49" s="2">
        <v>0</v>
      </c>
      <c r="C49" s="2">
        <f t="shared" ref="C49:C54" si="11">A49+B49</f>
        <v>0.68819444444444433</v>
      </c>
      <c r="D49" s="2">
        <v>3.472222222222222E-3</v>
      </c>
      <c r="E49" s="4">
        <v>14.9</v>
      </c>
      <c r="F49" s="5" t="s">
        <v>25</v>
      </c>
      <c r="G49" s="4">
        <v>17</v>
      </c>
      <c r="H49" s="2">
        <v>9.7222222222222224E-3</v>
      </c>
      <c r="I49" s="2">
        <f>K51+H49</f>
        <v>0.73333333333333317</v>
      </c>
      <c r="J49" s="2">
        <v>6.9444444444444447E-4</v>
      </c>
      <c r="K49" s="2">
        <f t="shared" ref="K49" si="12">I49+J49</f>
        <v>0.73402777777777761</v>
      </c>
      <c r="P49" s="1"/>
      <c r="Q49" s="1"/>
      <c r="R49" s="1"/>
      <c r="S49" s="1"/>
    </row>
    <row r="50" spans="1:19" ht="15" customHeight="1" x14ac:dyDescent="0.25">
      <c r="A50" s="2">
        <f t="shared" si="10"/>
        <v>0.69722222222222208</v>
      </c>
      <c r="B50" s="2">
        <v>6.9444444444444447E-4</v>
      </c>
      <c r="C50" s="2">
        <f t="shared" si="11"/>
        <v>0.69791666666666652</v>
      </c>
      <c r="D50" s="2">
        <v>9.0277777777777787E-3</v>
      </c>
      <c r="E50" s="4">
        <v>21.6</v>
      </c>
      <c r="F50" s="5" t="s">
        <v>26</v>
      </c>
      <c r="G50" s="4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P50" s="1"/>
      <c r="Q50" s="1"/>
      <c r="R50" s="1"/>
      <c r="S50" s="1"/>
    </row>
    <row r="51" spans="1:19" ht="15" customHeight="1" x14ac:dyDescent="0.25">
      <c r="A51" s="2">
        <f t="shared" si="10"/>
        <v>0.6993055555555554</v>
      </c>
      <c r="B51" s="2">
        <v>0</v>
      </c>
      <c r="C51" s="2">
        <f t="shared" si="11"/>
        <v>0.6993055555555554</v>
      </c>
      <c r="D51" s="2">
        <v>1.3888888888888889E-3</v>
      </c>
      <c r="E51" s="4">
        <v>23</v>
      </c>
      <c r="F51" s="5" t="s">
        <v>58</v>
      </c>
      <c r="G51" s="4">
        <v>8.8000000000000007</v>
      </c>
      <c r="H51" s="2">
        <v>6.9444444444444447E-4</v>
      </c>
      <c r="I51" s="2">
        <f t="shared" ref="I51:I54" si="13">K52+H51</f>
        <v>0.72291666666666654</v>
      </c>
      <c r="J51" s="2">
        <v>6.9444444444444447E-4</v>
      </c>
      <c r="K51" s="2">
        <f t="shared" ref="K51:K54" si="14">I51+J51</f>
        <v>0.72361111111111098</v>
      </c>
      <c r="P51" s="1"/>
      <c r="Q51" s="1"/>
      <c r="R51" s="1"/>
      <c r="S51" s="1"/>
    </row>
    <row r="52" spans="1:19" ht="15" customHeight="1" x14ac:dyDescent="0.25">
      <c r="A52" s="2">
        <f t="shared" si="10"/>
        <v>0.69999999999999984</v>
      </c>
      <c r="B52" s="2">
        <v>6.9444444444444447E-4</v>
      </c>
      <c r="C52" s="2">
        <f t="shared" si="11"/>
        <v>0.70069444444444429</v>
      </c>
      <c r="D52" s="2">
        <v>6.9444444444444447E-4</v>
      </c>
      <c r="E52" s="4">
        <v>23.7</v>
      </c>
      <c r="F52" s="5" t="s">
        <v>27</v>
      </c>
      <c r="G52" s="4">
        <v>8.1999999999999993</v>
      </c>
      <c r="H52" s="2">
        <v>1.3888888888888889E-3</v>
      </c>
      <c r="I52" s="2">
        <f t="shared" si="13"/>
        <v>0.72152777777777766</v>
      </c>
      <c r="J52" s="2">
        <v>6.9444444444444447E-4</v>
      </c>
      <c r="K52" s="2">
        <f t="shared" si="14"/>
        <v>0.7222222222222221</v>
      </c>
      <c r="P52" s="1"/>
      <c r="Q52" s="1"/>
      <c r="R52" s="1"/>
      <c r="S52" s="1"/>
    </row>
    <row r="53" spans="1:19" ht="15" customHeight="1" x14ac:dyDescent="0.25">
      <c r="A53" s="2">
        <f t="shared" si="10"/>
        <v>0.70277777777777761</v>
      </c>
      <c r="B53" s="2">
        <v>6.9444444444444447E-4</v>
      </c>
      <c r="C53" s="2">
        <f t="shared" si="11"/>
        <v>0.70347222222222205</v>
      </c>
      <c r="D53" s="2">
        <v>2.0833333333333333E-3</v>
      </c>
      <c r="E53" s="4">
        <v>25.3</v>
      </c>
      <c r="F53" s="5" t="s">
        <v>32</v>
      </c>
      <c r="G53" s="4">
        <v>6.5</v>
      </c>
      <c r="H53" s="2">
        <v>3.472222222222222E-3</v>
      </c>
      <c r="I53" s="2">
        <f t="shared" si="13"/>
        <v>0.71874999999999989</v>
      </c>
      <c r="J53" s="2">
        <v>1.3888888888888889E-3</v>
      </c>
      <c r="K53" s="2">
        <f t="shared" si="14"/>
        <v>0.72013888888888877</v>
      </c>
      <c r="P53" s="1"/>
      <c r="Q53" s="1"/>
      <c r="R53" s="1"/>
      <c r="S53" s="1"/>
    </row>
    <row r="54" spans="1:19" ht="15" customHeight="1" x14ac:dyDescent="0.25">
      <c r="A54" s="2">
        <f t="shared" si="10"/>
        <v>0.70694444444444426</v>
      </c>
      <c r="B54" s="2">
        <v>6.9444444444444447E-4</v>
      </c>
      <c r="C54" s="2">
        <f t="shared" si="11"/>
        <v>0.70763888888888871</v>
      </c>
      <c r="D54" s="2">
        <v>3.472222222222222E-3</v>
      </c>
      <c r="E54" s="4">
        <v>28.3</v>
      </c>
      <c r="F54" s="5" t="s">
        <v>28</v>
      </c>
      <c r="G54" s="4">
        <v>3.6</v>
      </c>
      <c r="H54" s="2">
        <v>2.7777777777777779E-3</v>
      </c>
      <c r="I54" s="2">
        <f t="shared" si="13"/>
        <v>0.71458333333333324</v>
      </c>
      <c r="J54" s="2">
        <v>6.9444444444444447E-4</v>
      </c>
      <c r="K54" s="2">
        <f t="shared" si="14"/>
        <v>0.71527777777777768</v>
      </c>
      <c r="P54" s="1"/>
      <c r="Q54" s="1"/>
      <c r="R54" s="1"/>
      <c r="S54" s="1"/>
    </row>
    <row r="55" spans="1:19" ht="15" customHeight="1" x14ac:dyDescent="0.25">
      <c r="A55" s="2">
        <f t="shared" si="10"/>
        <v>0.71041666666666647</v>
      </c>
      <c r="B55" s="2" t="s">
        <v>11</v>
      </c>
      <c r="C55" s="2" t="s">
        <v>11</v>
      </c>
      <c r="D55" s="2">
        <v>2.7777777777777779E-3</v>
      </c>
      <c r="E55" s="4">
        <v>31.9</v>
      </c>
      <c r="F55" s="5" t="s">
        <v>29</v>
      </c>
      <c r="G55" s="3">
        <v>0</v>
      </c>
      <c r="H55" s="2" t="s">
        <v>11</v>
      </c>
      <c r="I55" s="2" t="s">
        <v>11</v>
      </c>
      <c r="J55" s="2" t="s">
        <v>11</v>
      </c>
      <c r="K55" s="2">
        <v>0.71180555555555547</v>
      </c>
      <c r="P55" s="1"/>
      <c r="Q55" s="1"/>
      <c r="R55" s="1"/>
      <c r="S55" s="1"/>
    </row>
    <row r="56" spans="1:19" ht="11.25" customHeight="1" x14ac:dyDescent="0.4">
      <c r="A56" s="33"/>
      <c r="B56" s="33"/>
      <c r="C56" s="33"/>
      <c r="D56" s="33"/>
      <c r="E56" s="33"/>
      <c r="F56" s="42"/>
      <c r="G56" s="42"/>
      <c r="H56" s="42"/>
      <c r="I56" s="42"/>
      <c r="J56" s="42"/>
      <c r="K56" s="33"/>
      <c r="L56" s="33"/>
      <c r="M56" s="33"/>
      <c r="N56" s="34"/>
      <c r="O56" s="34"/>
    </row>
    <row r="57" spans="1:19" s="9" customFormat="1" ht="18.75" customHeight="1" x14ac:dyDescent="0.25">
      <c r="A57" s="14" t="s">
        <v>52</v>
      </c>
      <c r="B57" s="35"/>
      <c r="C57" s="17"/>
      <c r="D57" s="7"/>
      <c r="E57" s="25"/>
      <c r="F57" s="39" t="s">
        <v>53</v>
      </c>
      <c r="G57" s="25"/>
      <c r="H57" s="40"/>
      <c r="I57" s="40"/>
      <c r="J57" s="40"/>
      <c r="K57" s="36"/>
      <c r="L57" s="37"/>
      <c r="M57" s="7"/>
      <c r="N57" s="7"/>
      <c r="O57" s="7"/>
      <c r="P57" s="7"/>
      <c r="Q57" s="7"/>
    </row>
    <row r="58" spans="1:19" s="9" customFormat="1" ht="18.75" customHeight="1" x14ac:dyDescent="0.25">
      <c r="A58" s="15" t="s">
        <v>19</v>
      </c>
      <c r="B58" s="35"/>
      <c r="C58" s="17"/>
      <c r="D58" s="7"/>
      <c r="E58" s="25"/>
      <c r="F58" s="41" t="s">
        <v>54</v>
      </c>
      <c r="G58" s="25"/>
      <c r="H58" s="40"/>
      <c r="I58" s="40"/>
      <c r="J58" s="40"/>
      <c r="K58" s="36"/>
      <c r="L58" s="37"/>
      <c r="M58" s="7"/>
      <c r="N58" s="7"/>
      <c r="O58" s="7"/>
      <c r="P58" s="7"/>
      <c r="Q58" s="7"/>
    </row>
    <row r="59" spans="1:19" s="9" customFormat="1" ht="18.75" customHeight="1" x14ac:dyDescent="0.25">
      <c r="A59" s="15" t="s">
        <v>60</v>
      </c>
      <c r="B59" s="35"/>
      <c r="C59" s="17"/>
      <c r="D59" s="7"/>
      <c r="E59" s="25"/>
      <c r="F59" s="41" t="s">
        <v>34</v>
      </c>
      <c r="G59" s="25"/>
      <c r="H59" s="40"/>
      <c r="I59" s="40"/>
      <c r="J59" s="40"/>
      <c r="K59" s="36"/>
      <c r="L59" s="37"/>
      <c r="M59" s="7"/>
      <c r="N59" s="7"/>
      <c r="O59" s="7"/>
      <c r="P59" s="7"/>
      <c r="Q59" s="7"/>
    </row>
    <row r="60" spans="1:19" s="9" customFormat="1" ht="18.75" customHeight="1" x14ac:dyDescent="0.3">
      <c r="A60" s="15" t="s">
        <v>55</v>
      </c>
      <c r="B60" s="35"/>
      <c r="C60" s="17"/>
      <c r="D60" s="7"/>
      <c r="E60" s="25"/>
      <c r="F60" s="41" t="s">
        <v>13</v>
      </c>
      <c r="G60" s="29" t="s">
        <v>30</v>
      </c>
      <c r="H60" s="25"/>
      <c r="I60" s="25"/>
      <c r="J60" s="40"/>
      <c r="K60" s="36"/>
      <c r="L60" s="37"/>
      <c r="M60" s="7"/>
      <c r="N60" s="7"/>
      <c r="O60" s="7"/>
      <c r="P60" s="7"/>
      <c r="Q60" s="7"/>
    </row>
    <row r="61" spans="1:19" s="9" customFormat="1" ht="18.75" customHeight="1" x14ac:dyDescent="0.3">
      <c r="A61" s="15" t="s">
        <v>61</v>
      </c>
      <c r="B61" s="35"/>
      <c r="C61" s="17"/>
      <c r="D61" s="7"/>
      <c r="E61" s="25"/>
      <c r="F61" s="41" t="s">
        <v>14</v>
      </c>
      <c r="G61" s="29" t="s">
        <v>18</v>
      </c>
      <c r="H61" s="25"/>
      <c r="I61" s="25"/>
      <c r="J61" s="40"/>
      <c r="K61" s="36"/>
      <c r="L61" s="37"/>
      <c r="M61" s="7"/>
      <c r="N61" s="7"/>
      <c r="O61" s="7"/>
      <c r="P61" s="7"/>
      <c r="Q61" s="7"/>
    </row>
    <row r="62" spans="1:19" s="9" customFormat="1" ht="18.75" customHeight="1" x14ac:dyDescent="0.25">
      <c r="A62" s="15" t="s">
        <v>35</v>
      </c>
      <c r="B62" s="35"/>
      <c r="C62" s="17"/>
      <c r="D62" s="7"/>
      <c r="E62" s="25"/>
      <c r="F62" s="41" t="s">
        <v>22</v>
      </c>
      <c r="G62" s="25"/>
      <c r="H62" s="40"/>
      <c r="I62" s="40"/>
      <c r="J62" s="40"/>
      <c r="K62" s="36"/>
      <c r="L62" s="37"/>
      <c r="M62" s="7"/>
      <c r="N62" s="7"/>
      <c r="O62" s="7"/>
      <c r="P62" s="7"/>
      <c r="Q62" s="7"/>
    </row>
    <row r="63" spans="1:19" s="9" customFormat="1" ht="11.25" customHeight="1" x14ac:dyDescent="0.3">
      <c r="A63" s="11"/>
      <c r="B63" s="11"/>
      <c r="C63" s="11"/>
      <c r="D63" s="11"/>
      <c r="E63" s="29"/>
      <c r="F63" s="29"/>
      <c r="G63" s="29"/>
      <c r="H63" s="29"/>
      <c r="I63" s="11"/>
      <c r="J63" s="11"/>
      <c r="K63" s="7"/>
      <c r="L63" s="38"/>
      <c r="M63" s="7"/>
      <c r="N63" s="7"/>
      <c r="O63" s="7"/>
      <c r="P63" s="7"/>
      <c r="Q63" s="7"/>
    </row>
  </sheetData>
  <mergeCells count="42">
    <mergeCell ref="K29:K30"/>
    <mergeCell ref="A44:E44"/>
    <mergeCell ref="G44:K44"/>
    <mergeCell ref="I14:I16"/>
    <mergeCell ref="I23:I25"/>
    <mergeCell ref="I20:I22"/>
    <mergeCell ref="I17:I19"/>
    <mergeCell ref="J14:K25"/>
    <mergeCell ref="G29:G30"/>
    <mergeCell ref="H29:H30"/>
    <mergeCell ref="I29:I30"/>
    <mergeCell ref="J29:J30"/>
    <mergeCell ref="A32:E32"/>
    <mergeCell ref="G32:K32"/>
    <mergeCell ref="A29:A30"/>
    <mergeCell ref="B29:B30"/>
    <mergeCell ref="C29:C30"/>
    <mergeCell ref="D29:D30"/>
    <mergeCell ref="E29:E30"/>
    <mergeCell ref="F29:F31"/>
    <mergeCell ref="G23:H25"/>
    <mergeCell ref="G17:H19"/>
    <mergeCell ref="A12:K12"/>
    <mergeCell ref="A11:K11"/>
    <mergeCell ref="A10:K10"/>
    <mergeCell ref="A9:K9"/>
    <mergeCell ref="A14:C25"/>
    <mergeCell ref="D14:F25"/>
    <mergeCell ref="G14:H16"/>
    <mergeCell ref="G20:H22"/>
    <mergeCell ref="A8:K8"/>
    <mergeCell ref="A13:C13"/>
    <mergeCell ref="D13:F13"/>
    <mergeCell ref="G13:H13"/>
    <mergeCell ref="I13:K13"/>
    <mergeCell ref="A26:B26"/>
    <mergeCell ref="C26:E26"/>
    <mergeCell ref="A27:B27"/>
    <mergeCell ref="C27:E27"/>
    <mergeCell ref="A28:K28"/>
    <mergeCell ref="G26:K26"/>
    <mergeCell ref="G27:K27"/>
  </mergeCells>
  <printOptions horizontalCentered="1"/>
  <pageMargins left="0.43307086614173229" right="0.43307086614173229" top="0.35433070866141736" bottom="0.35433070866141736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№204С Слоним - Едначи</vt:lpstr>
      <vt:lpstr>'№204С Слоним - Едначи'!Область_печати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2023-09-18T13:40:12Z</dcterms:modified>
</cp:coreProperties>
</file>